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360" yWindow="60" windowWidth="25440" windowHeight="12555" activeTab="2"/>
  </bookViews>
  <sheets>
    <sheet name="급호봉표" sheetId="1" r:id="rId1"/>
    <sheet name="급여대장" sheetId="2" r:id="rId2"/>
    <sheet name="급여명세서" sheetId="3" r:id="rId3"/>
  </sheets>
  <calcPr calcId="162913"/>
</workbook>
</file>

<file path=xl/calcChain.xml><?xml version="1.0" encoding="utf-8"?>
<calcChain xmlns="http://schemas.openxmlformats.org/spreadsheetml/2006/main">
  <c r="P6" i="2" l="1"/>
  <c r="Q6" i="2"/>
  <c r="R6" i="2"/>
  <c r="T6" i="2" s="1"/>
  <c r="U6" i="2" s="1"/>
  <c r="S6" i="2"/>
  <c r="P7" i="2"/>
  <c r="Q7" i="2"/>
  <c r="T7" i="2" s="1"/>
  <c r="U7" i="2" s="1"/>
  <c r="R7" i="2"/>
  <c r="S7" i="2"/>
  <c r="P8" i="2"/>
  <c r="Q8" i="2"/>
  <c r="R8" i="2"/>
  <c r="T8" i="2" s="1"/>
  <c r="U8" i="2" s="1"/>
  <c r="S8" i="2"/>
  <c r="P9" i="2"/>
  <c r="Q9" i="2"/>
  <c r="T9" i="2" s="1"/>
  <c r="U9" i="2" s="1"/>
  <c r="R9" i="2"/>
  <c r="S9" i="2"/>
  <c r="P10" i="2"/>
  <c r="Q10" i="2"/>
  <c r="R10" i="2"/>
  <c r="T10" i="2" s="1"/>
  <c r="U10" i="2" s="1"/>
  <c r="S10" i="2"/>
  <c r="P11" i="2"/>
  <c r="Q11" i="2"/>
  <c r="T11" i="2" s="1"/>
  <c r="U11" i="2" s="1"/>
  <c r="R11" i="2"/>
  <c r="S11" i="2"/>
  <c r="P12" i="2"/>
  <c r="Q12" i="2"/>
  <c r="R12" i="2"/>
  <c r="T12" i="2" s="1"/>
  <c r="U12" i="2" s="1"/>
  <c r="S12" i="2"/>
  <c r="P13" i="2"/>
  <c r="Q13" i="2"/>
  <c r="T13" i="2" s="1"/>
  <c r="U13" i="2" s="1"/>
  <c r="R13" i="2"/>
  <c r="S13" i="2"/>
  <c r="P14" i="2"/>
  <c r="Q14" i="2"/>
  <c r="T14" i="2" s="1"/>
  <c r="U14" i="2" s="1"/>
  <c r="R14" i="2"/>
  <c r="S14" i="2"/>
  <c r="P15" i="2"/>
  <c r="T15" i="2" s="1"/>
  <c r="U15" i="2" s="1"/>
  <c r="Q15" i="2"/>
  <c r="R15" i="2"/>
  <c r="S15" i="2"/>
  <c r="P16" i="2"/>
  <c r="Q16" i="2"/>
  <c r="T16" i="2" s="1"/>
  <c r="U16" i="2" s="1"/>
  <c r="R16" i="2"/>
  <c r="S16" i="2"/>
  <c r="P17" i="2"/>
  <c r="Q17" i="2"/>
  <c r="T17" i="2" s="1"/>
  <c r="U17" i="2" s="1"/>
  <c r="R17" i="2"/>
  <c r="S17" i="2"/>
  <c r="P18" i="2"/>
  <c r="Q18" i="2"/>
  <c r="R18" i="2"/>
  <c r="T18" i="2" s="1"/>
  <c r="U18" i="2" s="1"/>
  <c r="S18" i="2"/>
  <c r="P19" i="2"/>
  <c r="Q19" i="2"/>
  <c r="T19" i="2" s="1"/>
  <c r="U19" i="2" s="1"/>
  <c r="R19" i="2"/>
  <c r="S19" i="2"/>
  <c r="P20" i="2"/>
  <c r="Q20" i="2"/>
  <c r="T20" i="2" s="1"/>
  <c r="U20" i="2" s="1"/>
  <c r="R20" i="2"/>
  <c r="S20" i="2"/>
  <c r="P21" i="2"/>
  <c r="Q21" i="2"/>
  <c r="T21" i="2" s="1"/>
  <c r="U21" i="2" s="1"/>
  <c r="R21" i="2"/>
  <c r="S21" i="2"/>
  <c r="P22" i="2"/>
  <c r="Q22" i="2"/>
  <c r="T22" i="2" s="1"/>
  <c r="U22" i="2" s="1"/>
  <c r="R22" i="2"/>
  <c r="S22" i="2"/>
  <c r="P23" i="2"/>
  <c r="T23" i="2" s="1"/>
  <c r="U23" i="2" s="1"/>
  <c r="Q23" i="2"/>
  <c r="R23" i="2"/>
  <c r="S23" i="2"/>
  <c r="P24" i="2"/>
  <c r="Q24" i="2"/>
  <c r="T24" i="2" s="1"/>
  <c r="U24" i="2" s="1"/>
  <c r="R24" i="2"/>
  <c r="S24" i="2"/>
  <c r="P25" i="2"/>
  <c r="T25" i="2" s="1"/>
  <c r="U25" i="2" s="1"/>
  <c r="Q25" i="2"/>
  <c r="R25" i="2"/>
  <c r="S25" i="2"/>
  <c r="C12" i="3" l="1"/>
  <c r="C11" i="3"/>
  <c r="F6" i="3"/>
  <c r="C6" i="3"/>
  <c r="F5" i="3"/>
  <c r="C5" i="3"/>
  <c r="F4" i="3"/>
  <c r="J6" i="2"/>
  <c r="N6" i="2" s="1"/>
  <c r="M6" i="2"/>
  <c r="J7" i="2"/>
  <c r="M7" i="2"/>
  <c r="J8" i="2"/>
  <c r="M8" i="2"/>
  <c r="J9" i="2"/>
  <c r="M9" i="2"/>
  <c r="J10" i="2"/>
  <c r="M10" i="2"/>
  <c r="C13" i="3" s="1"/>
  <c r="J11" i="2"/>
  <c r="M11" i="2"/>
  <c r="J12" i="2"/>
  <c r="M12" i="2"/>
  <c r="J13" i="2"/>
  <c r="M13" i="2"/>
  <c r="J14" i="2"/>
  <c r="M14" i="2"/>
  <c r="J15" i="2"/>
  <c r="M15" i="2"/>
  <c r="J16" i="2"/>
  <c r="M16" i="2"/>
  <c r="J17" i="2"/>
  <c r="M17" i="2"/>
  <c r="J18" i="2"/>
  <c r="M18" i="2"/>
  <c r="J19" i="2"/>
  <c r="M19" i="2"/>
  <c r="J20" i="2"/>
  <c r="M20" i="2"/>
  <c r="J21" i="2"/>
  <c r="M21" i="2"/>
  <c r="J22" i="2"/>
  <c r="M22" i="2"/>
  <c r="J23" i="2"/>
  <c r="M23" i="2"/>
  <c r="J24" i="2"/>
  <c r="M24" i="2"/>
  <c r="J25" i="2"/>
  <c r="M25" i="2"/>
  <c r="I6" i="2"/>
  <c r="I7" i="2"/>
  <c r="I8" i="2"/>
  <c r="I9" i="2"/>
  <c r="I10" i="2"/>
  <c r="C9" i="3" s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N22" i="2" l="1"/>
  <c r="N18" i="2"/>
  <c r="N14" i="2"/>
  <c r="N10" i="2"/>
  <c r="C14" i="3" s="1"/>
  <c r="N25" i="2"/>
  <c r="N21" i="2"/>
  <c r="N17" i="2"/>
  <c r="O17" i="2" s="1"/>
  <c r="N13" i="2"/>
  <c r="N9" i="2"/>
  <c r="O6" i="2"/>
  <c r="N24" i="2"/>
  <c r="N16" i="2"/>
  <c r="O16" i="2" s="1"/>
  <c r="N8" i="2"/>
  <c r="O8" i="2" s="1"/>
  <c r="N20" i="2"/>
  <c r="O20" i="2" s="1"/>
  <c r="N12" i="2"/>
  <c r="O12" i="2" s="1"/>
  <c r="N23" i="2"/>
  <c r="N19" i="2"/>
  <c r="N15" i="2"/>
  <c r="N11" i="2"/>
  <c r="N7" i="2"/>
  <c r="C10" i="3"/>
  <c r="O24" i="2"/>
  <c r="O25" i="2"/>
  <c r="O21" i="2"/>
  <c r="O19" i="2"/>
  <c r="O15" i="2"/>
  <c r="O13" i="2"/>
  <c r="O11" i="2"/>
  <c r="O9" i="2"/>
  <c r="O7" i="2"/>
  <c r="O22" i="2"/>
  <c r="O18" i="2"/>
  <c r="O14" i="2"/>
  <c r="F11" i="3"/>
  <c r="F12" i="3"/>
  <c r="O10" i="2"/>
  <c r="F13" i="3"/>
  <c r="F9" i="3" l="1"/>
  <c r="F10" i="3"/>
  <c r="O23" i="2"/>
  <c r="C16" i="3" l="1"/>
  <c r="F14" i="3"/>
</calcChain>
</file>

<file path=xl/sharedStrings.xml><?xml version="1.0" encoding="utf-8"?>
<sst xmlns="http://schemas.openxmlformats.org/spreadsheetml/2006/main" count="138" uniqueCount="101">
  <si>
    <t xml:space="preserve">       직급
호봉</t>
    <phoneticPr fontId="2" type="noConversion"/>
  </si>
  <si>
    <t>1급</t>
    <phoneticPr fontId="2" type="noConversion"/>
  </si>
  <si>
    <t>2급</t>
  </si>
  <si>
    <t>3급</t>
  </si>
  <si>
    <t>4급</t>
  </si>
  <si>
    <t>5급</t>
  </si>
  <si>
    <t>6급</t>
  </si>
  <si>
    <t>7급</t>
  </si>
  <si>
    <t>8급</t>
  </si>
  <si>
    <t>9급</t>
  </si>
  <si>
    <t>1호봉</t>
    <phoneticPr fontId="2" type="noConversion"/>
  </si>
  <si>
    <t>2호봉</t>
  </si>
  <si>
    <t>3호봉</t>
  </si>
  <si>
    <t>4호봉</t>
  </si>
  <si>
    <t>5호봉</t>
  </si>
  <si>
    <t>6호봉</t>
  </si>
  <si>
    <t>7호봉</t>
  </si>
  <si>
    <t>8호봉</t>
  </si>
  <si>
    <t>9호봉</t>
  </si>
  <si>
    <t>10호봉</t>
  </si>
  <si>
    <t>11호봉</t>
  </si>
  <si>
    <t>12호봉</t>
  </si>
  <si>
    <t>13호봉</t>
  </si>
  <si>
    <t>14호봉</t>
  </si>
  <si>
    <t>15호봉</t>
  </si>
  <si>
    <t>16호봉</t>
  </si>
  <si>
    <t>17호봉</t>
  </si>
  <si>
    <t>18호봉</t>
  </si>
  <si>
    <t>19호봉</t>
  </si>
  <si>
    <t>20호봉</t>
  </si>
  <si>
    <t>5월 급여대장</t>
    <phoneticPr fontId="2" type="noConversion"/>
  </si>
  <si>
    <t>사번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</si>
  <si>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</si>
  <si>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</si>
  <si>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</si>
  <si>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호봉</t>
    <phoneticPr fontId="2" type="noConversion"/>
  </si>
  <si>
    <t>직위</t>
    <phoneticPr fontId="2" type="noConversion"/>
  </si>
  <si>
    <t>부양가족</t>
    <phoneticPr fontId="2" type="noConversion"/>
  </si>
  <si>
    <t>정문주</t>
    <phoneticPr fontId="2" type="noConversion"/>
  </si>
  <si>
    <t>김정선</t>
    <phoneticPr fontId="2" type="noConversion"/>
  </si>
  <si>
    <t>배슬기</t>
    <phoneticPr fontId="2" type="noConversion"/>
  </si>
  <si>
    <t>서예림</t>
    <phoneticPr fontId="2" type="noConversion"/>
  </si>
  <si>
    <t>신채원</t>
    <phoneticPr fontId="2" type="noConversion"/>
  </si>
  <si>
    <t>윤지선</t>
    <phoneticPr fontId="2" type="noConversion"/>
  </si>
  <si>
    <t>김별</t>
    <phoneticPr fontId="2" type="noConversion"/>
  </si>
  <si>
    <t>윤수빈</t>
    <phoneticPr fontId="2" type="noConversion"/>
  </si>
  <si>
    <t>최원화</t>
    <phoneticPr fontId="2" type="noConversion"/>
  </si>
  <si>
    <t>박미혜</t>
    <phoneticPr fontId="2" type="noConversion"/>
  </si>
  <si>
    <t>최지영</t>
    <phoneticPr fontId="2" type="noConversion"/>
  </si>
  <si>
    <t>원민영</t>
    <phoneticPr fontId="2" type="noConversion"/>
  </si>
  <si>
    <t>김민용</t>
    <phoneticPr fontId="2" type="noConversion"/>
  </si>
  <si>
    <t>정민수</t>
    <phoneticPr fontId="2" type="noConversion"/>
  </si>
  <si>
    <t>김철수</t>
    <phoneticPr fontId="2" type="noConversion"/>
  </si>
  <si>
    <t>이영수</t>
    <phoneticPr fontId="2" type="noConversion"/>
  </si>
  <si>
    <t>오도경</t>
    <phoneticPr fontId="2" type="noConversion"/>
  </si>
  <si>
    <t>최영식</t>
    <phoneticPr fontId="2" type="noConversion"/>
  </si>
  <si>
    <t>김승욱</t>
    <phoneticPr fontId="2" type="noConversion"/>
  </si>
  <si>
    <t>이지혜</t>
    <phoneticPr fontId="2" type="noConversion"/>
  </si>
  <si>
    <t>인사부</t>
    <phoneticPr fontId="2" type="noConversion"/>
  </si>
  <si>
    <t>생산부</t>
    <phoneticPr fontId="2" type="noConversion"/>
  </si>
  <si>
    <t>기획부</t>
    <phoneticPr fontId="2" type="noConversion"/>
  </si>
  <si>
    <t>홍보부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</si>
  <si>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</si>
  <si>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</si>
  <si>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</si>
  <si>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</si>
  <si>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기본급</t>
    <phoneticPr fontId="2" type="noConversion"/>
  </si>
  <si>
    <t>직급수당</t>
    <phoneticPr fontId="2" type="noConversion"/>
  </si>
  <si>
    <t>식대</t>
    <phoneticPr fontId="2" type="noConversion"/>
  </si>
  <si>
    <t>교통비</t>
    <phoneticPr fontId="2" type="noConversion"/>
  </si>
  <si>
    <t>가족수당</t>
    <phoneticPr fontId="2" type="noConversion"/>
  </si>
  <si>
    <t>기본 사항</t>
    <phoneticPr fontId="2" type="noConversion"/>
  </si>
  <si>
    <t>소득세</t>
    <phoneticPr fontId="2" type="noConversion"/>
  </si>
  <si>
    <t>주민세</t>
    <phoneticPr fontId="2" type="noConversion"/>
  </si>
  <si>
    <t>국민연금</t>
    <phoneticPr fontId="2" type="noConversion"/>
  </si>
  <si>
    <t>건강보험</t>
    <phoneticPr fontId="2" type="noConversion"/>
  </si>
  <si>
    <t>고용보험</t>
    <phoneticPr fontId="2" type="noConversion"/>
  </si>
  <si>
    <t>급여 내역</t>
    <phoneticPr fontId="2" type="noConversion"/>
  </si>
  <si>
    <t>공제 내역</t>
    <phoneticPr fontId="2" type="noConversion"/>
  </si>
  <si>
    <t>합계</t>
    <phoneticPr fontId="2" type="noConversion"/>
  </si>
  <si>
    <t>실수령액</t>
    <phoneticPr fontId="2" type="noConversion"/>
  </si>
  <si>
    <t>사번</t>
    <phoneticPr fontId="2" type="noConversion"/>
  </si>
  <si>
    <t>부서</t>
    <phoneticPr fontId="2" type="noConversion"/>
  </si>
  <si>
    <t>이름</t>
    <phoneticPr fontId="2" type="noConversion"/>
  </si>
  <si>
    <t>직위</t>
    <phoneticPr fontId="2" type="noConversion"/>
  </si>
  <si>
    <t>직급</t>
    <phoneticPr fontId="2" type="noConversion"/>
  </si>
  <si>
    <t>호봉</t>
    <phoneticPr fontId="2" type="noConversion"/>
  </si>
  <si>
    <t>급여내역</t>
    <phoneticPr fontId="2" type="noConversion"/>
  </si>
  <si>
    <t>기본급</t>
    <phoneticPr fontId="2" type="noConversion"/>
  </si>
  <si>
    <t>직급수당</t>
    <phoneticPr fontId="2" type="noConversion"/>
  </si>
  <si>
    <t>식대</t>
    <phoneticPr fontId="2" type="noConversion"/>
  </si>
  <si>
    <t>교통비</t>
    <phoneticPr fontId="2" type="noConversion"/>
  </si>
  <si>
    <t>가족수당</t>
    <phoneticPr fontId="2" type="noConversion"/>
  </si>
  <si>
    <t>국민연금</t>
    <phoneticPr fontId="2" type="noConversion"/>
  </si>
  <si>
    <t>건강보험</t>
    <phoneticPr fontId="2" type="noConversion"/>
  </si>
  <si>
    <t>실수령액</t>
    <phoneticPr fontId="2" type="noConversion"/>
  </si>
  <si>
    <t>당신의 노고에 깊은 감사를 드립니다.</t>
    <phoneticPr fontId="2" type="noConversion"/>
  </si>
  <si>
    <t>㈜ 대한 무역</t>
    <phoneticPr fontId="2" type="noConversion"/>
  </si>
  <si>
    <t>공제내역</t>
    <phoneticPr fontId="2" type="noConversion"/>
  </si>
  <si>
    <t>지방소득세</t>
    <phoneticPr fontId="2" type="noConversion"/>
  </si>
  <si>
    <t>5월 급여 지급 명세서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</si>
</sst>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sz val="12"/>
      <color theme="1"/>
      <name val="맑은 고딕"/>
      <family val="2"/>
      <charset val="129"/>
      <scheme val="minor"/>
    </font>
    <font>
      <b/>
      <sz val="16"/>
      <color theme="1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110" zoomScaleNormal="110" workbookViewId="0"/>
  </sheetViews>
  <sheetFormatPr defaultRowHeight="16.5" x14ac:dyDescent="0.3"/>
  <cols>
    <col min="1" max="1" width="1.625" customWidth="1"/>
    <col min="3" max="3" width="11.875" customWidth="1"/>
    <col min="4" max="6" width="10.875" customWidth="1"/>
    <col min="7" max="11" width="10.875" bestFit="1" customWidth="1"/>
  </cols>
  <sheetData>
    <row r="2" spans="2:11" ht="33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x14ac:dyDescent="0.3">
      <c r="B3" s="2" t="s">
        <v>10</v>
      </c>
      <c r="C3" s="3">
        <v>3361700</v>
      </c>
      <c r="D3" s="3">
        <v>3026400</v>
      </c>
      <c r="E3" s="3">
        <v>2730300</v>
      </c>
      <c r="F3" s="3">
        <v>2340100</v>
      </c>
      <c r="G3" s="3">
        <v>2091300</v>
      </c>
      <c r="H3" s="3">
        <v>1725200</v>
      </c>
      <c r="I3" s="3">
        <v>1548100</v>
      </c>
      <c r="J3" s="3">
        <v>1380400</v>
      </c>
      <c r="K3" s="3">
        <v>1227600</v>
      </c>
    </row>
    <row r="4" spans="2:11" x14ac:dyDescent="0.3">
      <c r="B4" s="2" t="s">
        <v>11</v>
      </c>
      <c r="C4" s="3">
        <v>3479500</v>
      </c>
      <c r="D4" s="3">
        <v>3138700</v>
      </c>
      <c r="E4" s="3">
        <v>2831400</v>
      </c>
      <c r="F4" s="3">
        <v>2435700</v>
      </c>
      <c r="G4" s="3">
        <v>2175800</v>
      </c>
      <c r="H4" s="3">
        <v>1805400</v>
      </c>
      <c r="I4" s="3">
        <v>1618800</v>
      </c>
      <c r="J4" s="3">
        <v>1447400</v>
      </c>
      <c r="K4" s="3">
        <v>1290500</v>
      </c>
    </row>
    <row r="5" spans="2:11" x14ac:dyDescent="0.3">
      <c r="B5" s="2" t="s">
        <v>12</v>
      </c>
      <c r="C5" s="3">
        <v>3600400</v>
      </c>
      <c r="D5" s="3">
        <v>3252300</v>
      </c>
      <c r="E5" s="3">
        <v>2935400</v>
      </c>
      <c r="F5" s="3">
        <v>2532800</v>
      </c>
      <c r="G5" s="3">
        <v>2263400</v>
      </c>
      <c r="H5" s="3">
        <v>1888200</v>
      </c>
      <c r="I5" s="3">
        <v>1693500</v>
      </c>
      <c r="J5" s="3">
        <v>1518100</v>
      </c>
      <c r="K5" s="3">
        <v>1357200</v>
      </c>
    </row>
    <row r="6" spans="2:11" x14ac:dyDescent="0.3">
      <c r="B6" s="2" t="s">
        <v>13</v>
      </c>
      <c r="C6" s="3">
        <v>3723900</v>
      </c>
      <c r="D6" s="3">
        <v>3367400</v>
      </c>
      <c r="E6" s="3">
        <v>3040200</v>
      </c>
      <c r="F6" s="3">
        <v>2632200</v>
      </c>
      <c r="G6" s="3">
        <v>2354500</v>
      </c>
      <c r="H6" s="3">
        <v>1972900</v>
      </c>
      <c r="I6" s="3">
        <v>1772100</v>
      </c>
      <c r="J6" s="3">
        <v>1590100</v>
      </c>
      <c r="K6" s="3">
        <v>1427900</v>
      </c>
    </row>
    <row r="7" spans="2:11" x14ac:dyDescent="0.3">
      <c r="B7" s="2" t="s">
        <v>14</v>
      </c>
      <c r="C7" s="3">
        <v>3850400</v>
      </c>
      <c r="D7" s="3">
        <v>3483600</v>
      </c>
      <c r="E7" s="3">
        <v>3146700</v>
      </c>
      <c r="F7" s="3">
        <v>2732900</v>
      </c>
      <c r="G7" s="3">
        <v>2448100</v>
      </c>
      <c r="H7" s="3">
        <v>2059900</v>
      </c>
      <c r="I7" s="3">
        <v>1853400</v>
      </c>
      <c r="J7" s="3">
        <v>1665300</v>
      </c>
      <c r="K7" s="3">
        <v>1499200</v>
      </c>
    </row>
    <row r="8" spans="2:11" x14ac:dyDescent="0.3">
      <c r="B8" s="2" t="s">
        <v>15</v>
      </c>
      <c r="C8" s="3">
        <v>3978500</v>
      </c>
      <c r="D8" s="3">
        <v>3600300</v>
      </c>
      <c r="E8" s="3">
        <v>3254300</v>
      </c>
      <c r="F8" s="3">
        <v>2834600</v>
      </c>
      <c r="G8" s="3">
        <v>2543600</v>
      </c>
      <c r="H8" s="3">
        <v>2149500</v>
      </c>
      <c r="I8" s="3">
        <v>1936800</v>
      </c>
      <c r="J8" s="3">
        <v>1742100</v>
      </c>
      <c r="K8" s="3">
        <v>1572200</v>
      </c>
    </row>
    <row r="9" spans="2:11" x14ac:dyDescent="0.3">
      <c r="B9" s="2" t="s">
        <v>16</v>
      </c>
      <c r="C9" s="3">
        <v>4108500</v>
      </c>
      <c r="D9" s="3">
        <v>3718400</v>
      </c>
      <c r="E9" s="3">
        <v>3363000</v>
      </c>
      <c r="F9" s="3">
        <v>2937200</v>
      </c>
      <c r="G9" s="3">
        <v>2640700</v>
      </c>
      <c r="H9" s="3">
        <v>2239200</v>
      </c>
      <c r="I9" s="3">
        <v>2020900</v>
      </c>
      <c r="J9" s="3">
        <v>1819400</v>
      </c>
      <c r="K9" s="3">
        <v>1642000</v>
      </c>
    </row>
    <row r="10" spans="2:11" x14ac:dyDescent="0.3">
      <c r="B10" s="2" t="s">
        <v>17</v>
      </c>
      <c r="C10" s="3">
        <v>4239700</v>
      </c>
      <c r="D10" s="3">
        <v>3836500</v>
      </c>
      <c r="E10" s="3">
        <v>3472100</v>
      </c>
      <c r="F10" s="3">
        <v>3040500</v>
      </c>
      <c r="G10" s="3">
        <v>2738800</v>
      </c>
      <c r="H10" s="3">
        <v>2329300</v>
      </c>
      <c r="I10" s="3">
        <v>2105200</v>
      </c>
      <c r="J10" s="3">
        <v>1893300</v>
      </c>
      <c r="K10" s="3">
        <v>1709400</v>
      </c>
    </row>
    <row r="11" spans="2:11" x14ac:dyDescent="0.3">
      <c r="B11" s="2" t="s">
        <v>18</v>
      </c>
      <c r="C11" s="3">
        <v>4372400</v>
      </c>
      <c r="D11" s="3">
        <v>3955200</v>
      </c>
      <c r="E11" s="3">
        <v>3582100</v>
      </c>
      <c r="F11" s="3">
        <v>3143900</v>
      </c>
      <c r="G11" s="3">
        <v>2837200</v>
      </c>
      <c r="H11" s="3">
        <v>2419600</v>
      </c>
      <c r="I11" s="3">
        <v>2185500</v>
      </c>
      <c r="J11" s="3">
        <v>1964100</v>
      </c>
      <c r="K11" s="3">
        <v>1773900</v>
      </c>
    </row>
    <row r="12" spans="2:11" x14ac:dyDescent="0.3">
      <c r="B12" s="2" t="s">
        <v>19</v>
      </c>
      <c r="C12" s="3">
        <v>4506200</v>
      </c>
      <c r="D12" s="3">
        <v>4074000</v>
      </c>
      <c r="E12" s="3">
        <v>3692100</v>
      </c>
      <c r="F12" s="3">
        <v>3247300</v>
      </c>
      <c r="G12" s="3">
        <v>2936500</v>
      </c>
      <c r="H12" s="3">
        <v>2504400</v>
      </c>
      <c r="I12" s="3">
        <v>2262200</v>
      </c>
      <c r="J12" s="3">
        <v>2030900</v>
      </c>
      <c r="K12" s="3">
        <v>1835800</v>
      </c>
    </row>
    <row r="13" spans="2:11" x14ac:dyDescent="0.3">
      <c r="B13" s="2" t="s">
        <v>20</v>
      </c>
      <c r="C13" s="3">
        <v>4639700</v>
      </c>
      <c r="D13" s="3">
        <v>4193200</v>
      </c>
      <c r="E13" s="3">
        <v>3802100</v>
      </c>
      <c r="F13" s="3">
        <v>3351600</v>
      </c>
      <c r="G13" s="3">
        <v>3028900</v>
      </c>
      <c r="H13" s="3">
        <v>2584800</v>
      </c>
      <c r="I13" s="3">
        <v>2334500</v>
      </c>
      <c r="J13" s="3">
        <v>2095700</v>
      </c>
      <c r="K13" s="3">
        <v>1895000</v>
      </c>
    </row>
    <row r="14" spans="2:11" x14ac:dyDescent="0.3">
      <c r="B14" s="2" t="s">
        <v>21</v>
      </c>
      <c r="C14" s="3">
        <v>4777500</v>
      </c>
      <c r="D14" s="3">
        <v>4316500</v>
      </c>
      <c r="E14" s="3">
        <v>3916400</v>
      </c>
      <c r="F14" s="3">
        <v>3449700</v>
      </c>
      <c r="G14" s="3">
        <v>3118200</v>
      </c>
      <c r="H14" s="3">
        <v>2663900</v>
      </c>
      <c r="I14" s="3">
        <v>2405500</v>
      </c>
      <c r="J14" s="3">
        <v>2159000</v>
      </c>
      <c r="K14" s="3">
        <v>1953700</v>
      </c>
    </row>
    <row r="15" spans="2:11" x14ac:dyDescent="0.3">
      <c r="B15" s="2" t="s">
        <v>22</v>
      </c>
      <c r="C15" s="3">
        <v>4916200</v>
      </c>
      <c r="D15" s="3">
        <v>4440700</v>
      </c>
      <c r="E15" s="3">
        <v>4022500</v>
      </c>
      <c r="F15" s="3">
        <v>3541600</v>
      </c>
      <c r="G15" s="3">
        <v>3203100</v>
      </c>
      <c r="H15" s="3">
        <v>2738300</v>
      </c>
      <c r="I15" s="3">
        <v>2472900</v>
      </c>
      <c r="J15" s="3">
        <v>2219900</v>
      </c>
      <c r="K15" s="3">
        <v>2010000</v>
      </c>
    </row>
    <row r="16" spans="2:11" x14ac:dyDescent="0.3">
      <c r="B16" s="2" t="s">
        <v>23</v>
      </c>
      <c r="C16" s="3">
        <v>5055300</v>
      </c>
      <c r="D16" s="3">
        <v>4552900</v>
      </c>
      <c r="E16" s="3">
        <v>4120900</v>
      </c>
      <c r="F16" s="3">
        <v>3627300</v>
      </c>
      <c r="G16" s="3">
        <v>3282200</v>
      </c>
      <c r="H16" s="3">
        <v>2808600</v>
      </c>
      <c r="I16" s="3">
        <v>2537500</v>
      </c>
      <c r="J16" s="3">
        <v>2278000</v>
      </c>
      <c r="K16" s="3">
        <v>2064700</v>
      </c>
    </row>
    <row r="17" spans="2:11" x14ac:dyDescent="0.3">
      <c r="B17" s="2" t="s">
        <v>24</v>
      </c>
      <c r="C17" s="3">
        <v>5176800</v>
      </c>
      <c r="D17" s="3">
        <v>4656600</v>
      </c>
      <c r="E17" s="3">
        <v>4211600</v>
      </c>
      <c r="F17" s="3">
        <v>3707900</v>
      </c>
      <c r="G17" s="3">
        <v>3356800</v>
      </c>
      <c r="H17" s="3">
        <v>2876200</v>
      </c>
      <c r="I17" s="3">
        <v>2599000</v>
      </c>
      <c r="J17" s="3">
        <v>2333800</v>
      </c>
      <c r="K17" s="3">
        <v>2117000</v>
      </c>
    </row>
    <row r="18" spans="2:11" x14ac:dyDescent="0.3">
      <c r="B18" s="2" t="s">
        <v>25</v>
      </c>
      <c r="C18" s="3">
        <v>5284600</v>
      </c>
      <c r="D18" s="3">
        <v>4751600</v>
      </c>
      <c r="E18" s="3">
        <v>4296300</v>
      </c>
      <c r="F18" s="3">
        <v>3783900</v>
      </c>
      <c r="G18" s="3">
        <v>3427200</v>
      </c>
      <c r="H18" s="3">
        <v>2939400</v>
      </c>
      <c r="I18" s="3">
        <v>2657400</v>
      </c>
      <c r="J18" s="3">
        <v>2387600</v>
      </c>
      <c r="K18" s="3">
        <v>2167700</v>
      </c>
    </row>
    <row r="19" spans="2:11" x14ac:dyDescent="0.3">
      <c r="B19" s="2" t="s">
        <v>26</v>
      </c>
      <c r="C19" s="3">
        <v>5380300</v>
      </c>
      <c r="D19" s="3">
        <v>4839000</v>
      </c>
      <c r="E19" s="3">
        <v>4374900</v>
      </c>
      <c r="F19" s="3">
        <v>3854500</v>
      </c>
      <c r="G19" s="3">
        <v>3493300</v>
      </c>
      <c r="H19" s="3">
        <v>2999800</v>
      </c>
      <c r="I19" s="3">
        <v>2713400</v>
      </c>
      <c r="J19" s="3">
        <v>2437900</v>
      </c>
      <c r="K19" s="3">
        <v>2217100</v>
      </c>
    </row>
    <row r="20" spans="2:11" x14ac:dyDescent="0.3">
      <c r="B20" s="2" t="s">
        <v>27</v>
      </c>
      <c r="C20" s="3">
        <v>5465600</v>
      </c>
      <c r="D20" s="3">
        <v>4918700</v>
      </c>
      <c r="E20" s="3">
        <v>4448000</v>
      </c>
      <c r="F20" s="3">
        <v>3920600</v>
      </c>
      <c r="G20" s="3">
        <v>3555800</v>
      </c>
      <c r="H20" s="3">
        <v>3057000</v>
      </c>
      <c r="I20" s="3">
        <v>2766900</v>
      </c>
      <c r="J20" s="3">
        <v>2486800</v>
      </c>
      <c r="K20" s="3">
        <v>2263300</v>
      </c>
    </row>
    <row r="21" spans="2:11" x14ac:dyDescent="0.3">
      <c r="B21" s="2" t="s">
        <v>28</v>
      </c>
      <c r="C21" s="3">
        <v>5541900</v>
      </c>
      <c r="D21" s="3">
        <v>4992500</v>
      </c>
      <c r="E21" s="3">
        <v>4515700</v>
      </c>
      <c r="F21" s="3">
        <v>3982200</v>
      </c>
      <c r="G21" s="3">
        <v>3614600</v>
      </c>
      <c r="H21" s="3">
        <v>3111100</v>
      </c>
      <c r="I21" s="3">
        <v>2817100</v>
      </c>
      <c r="J21" s="3">
        <v>2533600</v>
      </c>
      <c r="K21" s="3">
        <v>2308500</v>
      </c>
    </row>
    <row r="22" spans="2:11" x14ac:dyDescent="0.3">
      <c r="B22" s="2" t="s">
        <v>29</v>
      </c>
      <c r="C22" s="3">
        <v>5610300</v>
      </c>
      <c r="D22" s="3">
        <v>5059900</v>
      </c>
      <c r="E22" s="3">
        <v>4578900</v>
      </c>
      <c r="F22" s="3">
        <v>4039800</v>
      </c>
      <c r="G22" s="3">
        <v>3669700</v>
      </c>
      <c r="H22" s="3">
        <v>3162100</v>
      </c>
      <c r="I22" s="3">
        <v>2865200</v>
      </c>
      <c r="J22" s="3">
        <v>2578300</v>
      </c>
      <c r="K22" s="3">
        <v>2351600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zoomScale="115" zoomScaleNormal="115" workbookViewId="0"/>
  </sheetViews>
  <sheetFormatPr defaultRowHeight="16.5" x14ac:dyDescent="0.3"/>
  <cols>
    <col min="1" max="1" width="1.625" customWidth="1"/>
    <col min="9" max="9" width="12.25" bestFit="1" customWidth="1"/>
    <col min="10" max="13" width="11.125" bestFit="1" customWidth="1"/>
    <col min="14" max="14" width="12.25" customWidth="1"/>
    <col min="15" max="15" width="11.125" bestFit="1" customWidth="1"/>
    <col min="16" max="16" width="10" bestFit="1" customWidth="1"/>
    <col min="17" max="17" width="11.125" bestFit="1" customWidth="1"/>
    <col min="18" max="19" width="10" bestFit="1" customWidth="1"/>
    <col min="20" max="20" width="9.5" customWidth="1"/>
    <col min="21" max="21" width="11.625" customWidth="1"/>
  </cols>
  <sheetData>
    <row r="2" spans="2:21" ht="19.5" customHeight="1" x14ac:dyDescent="0.3">
      <c r="B2" s="16" t="s">
        <v>30</v>
      </c>
      <c r="C2" s="17"/>
      <c r="D2" s="18"/>
    </row>
    <row r="3" spans="2:21" ht="19.5" customHeight="1" x14ac:dyDescent="0.3">
      <c r="B3" s="5"/>
      <c r="C3" s="5"/>
      <c r="D3" s="5"/>
    </row>
    <row r="4" spans="2:21" x14ac:dyDescent="0.3">
      <c r="B4" s="19" t="s">
        <v>71</v>
      </c>
      <c r="C4" s="19"/>
      <c r="D4" s="19"/>
      <c r="E4" s="19"/>
      <c r="F4" s="19"/>
      <c r="G4" s="19"/>
      <c r="H4" s="19"/>
      <c r="I4" s="20" t="s">
        <v>77</v>
      </c>
      <c r="J4" s="21"/>
      <c r="K4" s="21"/>
      <c r="L4" s="21"/>
      <c r="M4" s="21"/>
      <c r="N4" s="22"/>
      <c r="O4" s="15" t="s">
        <v>78</v>
      </c>
      <c r="P4" s="15"/>
      <c r="Q4" s="15"/>
      <c r="R4" s="15"/>
      <c r="S4" s="15"/>
      <c r="T4" s="15"/>
      <c r="U4" s="15" t="s">
        <v>80</v>
      </c>
    </row>
    <row r="5" spans="2:21" x14ac:dyDescent="0.3">
      <c r="B5" s="6" t="s">
        <v>31</v>
      </c>
      <c r="C5" s="6" t="s">
        <v>32</v>
      </c>
      <c r="D5" s="6" t="s">
        <v>33</v>
      </c>
      <c r="E5" s="6" t="s">
        <v>36</v>
      </c>
      <c r="F5" s="6" t="s">
        <v>34</v>
      </c>
      <c r="G5" s="6" t="s">
        <v>35</v>
      </c>
      <c r="H5" s="6" t="s">
        <v>37</v>
      </c>
      <c r="I5" s="7" t="s">
        <v>66</v>
      </c>
      <c r="J5" s="7" t="s">
        <v>67</v>
      </c>
      <c r="K5" s="7" t="s">
        <v>68</v>
      </c>
      <c r="L5" s="7" t="s">
        <v>69</v>
      </c>
      <c r="M5" s="7" t="s">
        <v>70</v>
      </c>
      <c r="N5" s="7" t="s">
        <v>79</v>
      </c>
      <c r="O5" s="7" t="s">
        <v>72</v>
      </c>
      <c r="P5" s="7" t="s">
        <v>99</v>
      </c>
      <c r="Q5" s="7" t="s">
        <v>74</v>
      </c>
      <c r="R5" s="7" t="s">
        <v>75</v>
      </c>
      <c r="S5" s="7" t="s">
        <v>76</v>
      </c>
      <c r="T5" s="7" t="s">
        <v>79</v>
      </c>
      <c r="U5" s="15"/>
    </row>
    <row r="6" spans="2:21" x14ac:dyDescent="0.3">
      <c r="B6" s="4">
        <v>12111</v>
      </c>
      <c r="C6" s="4" t="s">
        <v>38</v>
      </c>
      <c r="D6" s="4" t="s">
        <v>58</v>
      </c>
      <c r="E6" s="4" t="s">
        <v>62</v>
      </c>
      <c r="F6" s="4">
        <v>5</v>
      </c>
      <c r="G6" s="4">
        <v>9</v>
      </c>
      <c r="H6" s="4">
        <v>2</v>
      </c>
      <c r="I6" s="8">
        <f>INDEX(급호봉표!$C$3:$K$22,G6,F6)</f>
        <v>2837200</v>
      </c>
      <c r="J6" s="8">
        <f t="shared" ref="J6:J25" si="0">IF(E6="부장",400000,IF(E6="과장",300000,IF(E6="대리",200000,100000)))</f>
        <v>400000</v>
      </c>
      <c r="K6" s="8">
        <v>150000</v>
      </c>
      <c r="L6" s="8">
        <v>150000</v>
      </c>
      <c r="M6" s="8">
        <f t="shared" ref="M6:M25" si="1">H6*60000</f>
        <v>120000</v>
      </c>
      <c r="N6" s="8">
        <f t="shared" ref="N6:N25" si="2">SUM(I6:M6)</f>
        <v>3657200</v>
      </c>
      <c r="O6" s="8">
        <f t="shared" ref="O6:O25" si="3">TRUNC(N6*3%,-1)</f>
        <v>109710</v>
      </c>
      <c r="P6" s="8">
        <f>TRUNC(O6*10%,-1)</f>
        <v>10970</v>
      </c>
      <c r="Q6" s="8">
        <f t="shared" ref="Q6:Q25" si="4">TRUNC(N6*4%,-1)</f>
        <v>146280</v>
      </c>
      <c r="R6" s="8">
        <f t="shared" ref="R6:R25" si="5">TRUNC(N6*2.5%,-1)</f>
        <v>91430</v>
      </c>
      <c r="S6" s="8">
        <f t="shared" ref="S6:S25" si="6">TRUNC(N6*0.5%,-1)</f>
        <v>18280</v>
      </c>
      <c r="T6" s="8">
        <f t="shared" ref="T6:T25" si="7">SUM(O6:S6)</f>
        <v>376670</v>
      </c>
      <c r="U6" s="8">
        <f t="shared" ref="U6:U25" si="8">N6-T6</f>
        <v>3280530</v>
      </c>
    </row>
    <row r="7" spans="2:21" x14ac:dyDescent="0.3">
      <c r="B7" s="4">
        <v>12112</v>
      </c>
      <c r="C7" s="4" t="s">
        <v>55</v>
      </c>
      <c r="D7" s="4" t="s">
        <v>59</v>
      </c>
      <c r="E7" s="4" t="s">
        <v>62</v>
      </c>
      <c r="F7" s="4">
        <v>5</v>
      </c>
      <c r="G7" s="4">
        <v>7</v>
      </c>
      <c r="H7" s="4">
        <v>2</v>
      </c>
      <c r="I7" s="8">
        <f>INDEX(급호봉표!$C$3:$K$22,G7,F7)</f>
        <v>2640700</v>
      </c>
      <c r="J7" s="8">
        <f t="shared" si="0"/>
        <v>400000</v>
      </c>
      <c r="K7" s="8">
        <v>150000</v>
      </c>
      <c r="L7" s="8">
        <v>150000</v>
      </c>
      <c r="M7" s="8">
        <f t="shared" si="1"/>
        <v>120000</v>
      </c>
      <c r="N7" s="8">
        <f t="shared" si="2"/>
        <v>3460700</v>
      </c>
      <c r="O7" s="8">
        <f t="shared" si="3"/>
        <v>103820</v>
      </c>
      <c r="P7" s="8">
        <f t="shared" ref="P7:P25" si="9">TRUNC(O7*10%,-1)</f>
        <v>10380</v>
      </c>
      <c r="Q7" s="8">
        <f t="shared" si="4"/>
        <v>138420</v>
      </c>
      <c r="R7" s="8">
        <f t="shared" si="5"/>
        <v>86510</v>
      </c>
      <c r="S7" s="8">
        <f t="shared" si="6"/>
        <v>17300</v>
      </c>
      <c r="T7" s="8">
        <f t="shared" si="7"/>
        <v>356430</v>
      </c>
      <c r="U7" s="8">
        <f t="shared" si="8"/>
        <v>3104270</v>
      </c>
    </row>
    <row r="8" spans="2:21" x14ac:dyDescent="0.3">
      <c r="B8" s="4">
        <v>12113</v>
      </c>
      <c r="C8" s="4" t="s">
        <v>54</v>
      </c>
      <c r="D8" s="4" t="s">
        <v>59</v>
      </c>
      <c r="E8" s="4" t="s">
        <v>63</v>
      </c>
      <c r="F8" s="4">
        <v>6</v>
      </c>
      <c r="G8" s="4">
        <v>3</v>
      </c>
      <c r="H8" s="4">
        <v>1</v>
      </c>
      <c r="I8" s="8">
        <f>INDEX(급호봉표!$C$3:$K$22,G8,F8)</f>
        <v>1888200</v>
      </c>
      <c r="J8" s="8">
        <f t="shared" si="0"/>
        <v>300000</v>
      </c>
      <c r="K8" s="8">
        <v>150000</v>
      </c>
      <c r="L8" s="8">
        <v>150000</v>
      </c>
      <c r="M8" s="8">
        <f t="shared" si="1"/>
        <v>60000</v>
      </c>
      <c r="N8" s="8">
        <f t="shared" si="2"/>
        <v>2548200</v>
      </c>
      <c r="O8" s="8">
        <f t="shared" si="3"/>
        <v>76440</v>
      </c>
      <c r="P8" s="8">
        <f t="shared" si="9"/>
        <v>7640</v>
      </c>
      <c r="Q8" s="8">
        <f t="shared" si="4"/>
        <v>101920</v>
      </c>
      <c r="R8" s="8">
        <f t="shared" si="5"/>
        <v>63700</v>
      </c>
      <c r="S8" s="8">
        <f t="shared" si="6"/>
        <v>12740</v>
      </c>
      <c r="T8" s="8">
        <f t="shared" si="7"/>
        <v>262440</v>
      </c>
      <c r="U8" s="8">
        <f t="shared" si="8"/>
        <v>2285760</v>
      </c>
    </row>
    <row r="9" spans="2:21" x14ac:dyDescent="0.3">
      <c r="B9" s="4">
        <v>12114</v>
      </c>
      <c r="C9" s="4" t="s">
        <v>51</v>
      </c>
      <c r="D9" s="4" t="s">
        <v>60</v>
      </c>
      <c r="E9" s="4" t="s">
        <v>62</v>
      </c>
      <c r="F9" s="4">
        <v>5</v>
      </c>
      <c r="G9" s="4">
        <v>3</v>
      </c>
      <c r="H9" s="4">
        <v>2</v>
      </c>
      <c r="I9" s="8">
        <f>INDEX(급호봉표!$C$3:$K$22,G9,F9)</f>
        <v>2263400</v>
      </c>
      <c r="J9" s="8">
        <f t="shared" si="0"/>
        <v>400000</v>
      </c>
      <c r="K9" s="8">
        <v>150000</v>
      </c>
      <c r="L9" s="8">
        <v>150000</v>
      </c>
      <c r="M9" s="8">
        <f t="shared" si="1"/>
        <v>120000</v>
      </c>
      <c r="N9" s="8">
        <f t="shared" si="2"/>
        <v>3083400</v>
      </c>
      <c r="O9" s="8">
        <f t="shared" si="3"/>
        <v>92500</v>
      </c>
      <c r="P9" s="8">
        <f t="shared" si="9"/>
        <v>9250</v>
      </c>
      <c r="Q9" s="8">
        <f t="shared" si="4"/>
        <v>123330</v>
      </c>
      <c r="R9" s="8">
        <f t="shared" si="5"/>
        <v>77080</v>
      </c>
      <c r="S9" s="8">
        <f t="shared" si="6"/>
        <v>15410</v>
      </c>
      <c r="T9" s="8">
        <f t="shared" si="7"/>
        <v>317570</v>
      </c>
      <c r="U9" s="8">
        <f t="shared" si="8"/>
        <v>2765830</v>
      </c>
    </row>
    <row r="10" spans="2:21" x14ac:dyDescent="0.3">
      <c r="B10" s="4">
        <v>12115</v>
      </c>
      <c r="C10" s="4" t="s">
        <v>50</v>
      </c>
      <c r="D10" s="4" t="s">
        <v>60</v>
      </c>
      <c r="E10" s="4" t="s">
        <v>63</v>
      </c>
      <c r="F10" s="4">
        <v>6</v>
      </c>
      <c r="G10" s="4">
        <v>10</v>
      </c>
      <c r="H10" s="4">
        <v>3</v>
      </c>
      <c r="I10" s="8">
        <f>INDEX(급호봉표!$C$3:$K$22,G10,F10)</f>
        <v>2504400</v>
      </c>
      <c r="J10" s="8">
        <f t="shared" si="0"/>
        <v>300000</v>
      </c>
      <c r="K10" s="8">
        <v>150000</v>
      </c>
      <c r="L10" s="8">
        <v>150000</v>
      </c>
      <c r="M10" s="8">
        <f t="shared" si="1"/>
        <v>180000</v>
      </c>
      <c r="N10" s="8">
        <f t="shared" si="2"/>
        <v>3284400</v>
      </c>
      <c r="O10" s="8">
        <f t="shared" si="3"/>
        <v>98530</v>
      </c>
      <c r="P10" s="8">
        <f t="shared" si="9"/>
        <v>9850</v>
      </c>
      <c r="Q10" s="8">
        <f t="shared" si="4"/>
        <v>131370</v>
      </c>
      <c r="R10" s="8">
        <f t="shared" si="5"/>
        <v>82110</v>
      </c>
      <c r="S10" s="8">
        <f t="shared" si="6"/>
        <v>16420</v>
      </c>
      <c r="T10" s="8">
        <f t="shared" si="7"/>
        <v>338280</v>
      </c>
      <c r="U10" s="8">
        <f t="shared" si="8"/>
        <v>2946120</v>
      </c>
    </row>
    <row r="11" spans="2:21" x14ac:dyDescent="0.3">
      <c r="B11" s="4">
        <v>12116</v>
      </c>
      <c r="C11" s="4" t="s">
        <v>43</v>
      </c>
      <c r="D11" s="4" t="s">
        <v>58</v>
      </c>
      <c r="E11" s="4" t="s">
        <v>63</v>
      </c>
      <c r="F11" s="4">
        <v>6</v>
      </c>
      <c r="G11" s="4">
        <v>3</v>
      </c>
      <c r="H11" s="4">
        <v>2</v>
      </c>
      <c r="I11" s="8">
        <f>INDEX(급호봉표!$C$3:$K$22,G11,F11)</f>
        <v>1888200</v>
      </c>
      <c r="J11" s="8">
        <f t="shared" si="0"/>
        <v>300000</v>
      </c>
      <c r="K11" s="8">
        <v>150000</v>
      </c>
      <c r="L11" s="8">
        <v>150000</v>
      </c>
      <c r="M11" s="8">
        <f t="shared" si="1"/>
        <v>120000</v>
      </c>
      <c r="N11" s="8">
        <f t="shared" si="2"/>
        <v>2608200</v>
      </c>
      <c r="O11" s="8">
        <f t="shared" si="3"/>
        <v>78240</v>
      </c>
      <c r="P11" s="8">
        <f t="shared" si="9"/>
        <v>7820</v>
      </c>
      <c r="Q11" s="8">
        <f t="shared" si="4"/>
        <v>104320</v>
      </c>
      <c r="R11" s="8">
        <f t="shared" si="5"/>
        <v>65200</v>
      </c>
      <c r="S11" s="8">
        <f t="shared" si="6"/>
        <v>13040</v>
      </c>
      <c r="T11" s="8">
        <f t="shared" si="7"/>
        <v>268620</v>
      </c>
      <c r="U11" s="8">
        <f t="shared" si="8"/>
        <v>2339580</v>
      </c>
    </row>
    <row r="12" spans="2:21" x14ac:dyDescent="0.3">
      <c r="B12" s="4">
        <v>12117</v>
      </c>
      <c r="C12" s="4" t="s">
        <v>44</v>
      </c>
      <c r="D12" s="4" t="s">
        <v>58</v>
      </c>
      <c r="E12" s="4" t="s">
        <v>64</v>
      </c>
      <c r="F12" s="4">
        <v>7</v>
      </c>
      <c r="G12" s="4">
        <v>3</v>
      </c>
      <c r="H12" s="4">
        <v>2</v>
      </c>
      <c r="I12" s="8">
        <f>INDEX(급호봉표!$C$3:$K$22,G12,F12)</f>
        <v>1693500</v>
      </c>
      <c r="J12" s="8">
        <f t="shared" si="0"/>
        <v>200000</v>
      </c>
      <c r="K12" s="8">
        <v>150000</v>
      </c>
      <c r="L12" s="8">
        <v>150000</v>
      </c>
      <c r="M12" s="8">
        <f t="shared" si="1"/>
        <v>120000</v>
      </c>
      <c r="N12" s="8">
        <f t="shared" si="2"/>
        <v>2313500</v>
      </c>
      <c r="O12" s="8">
        <f t="shared" si="3"/>
        <v>69400</v>
      </c>
      <c r="P12" s="8">
        <f t="shared" si="9"/>
        <v>6940</v>
      </c>
      <c r="Q12" s="8">
        <f t="shared" si="4"/>
        <v>92540</v>
      </c>
      <c r="R12" s="8">
        <f t="shared" si="5"/>
        <v>57830</v>
      </c>
      <c r="S12" s="8">
        <f t="shared" si="6"/>
        <v>11560</v>
      </c>
      <c r="T12" s="8">
        <f t="shared" si="7"/>
        <v>238270</v>
      </c>
      <c r="U12" s="8">
        <f t="shared" si="8"/>
        <v>2075230</v>
      </c>
    </row>
    <row r="13" spans="2:21" x14ac:dyDescent="0.3">
      <c r="B13" s="4">
        <v>12118</v>
      </c>
      <c r="C13" s="4" t="s">
        <v>45</v>
      </c>
      <c r="D13" s="4" t="s">
        <v>58</v>
      </c>
      <c r="E13" s="4" t="s">
        <v>65</v>
      </c>
      <c r="F13" s="4">
        <v>8</v>
      </c>
      <c r="G13" s="4">
        <v>7</v>
      </c>
      <c r="H13" s="4">
        <v>1</v>
      </c>
      <c r="I13" s="8">
        <f>INDEX(급호봉표!$C$3:$K$22,G13,F13)</f>
        <v>1819400</v>
      </c>
      <c r="J13" s="8">
        <f t="shared" si="0"/>
        <v>100000</v>
      </c>
      <c r="K13" s="8">
        <v>150000</v>
      </c>
      <c r="L13" s="8">
        <v>150000</v>
      </c>
      <c r="M13" s="8">
        <f t="shared" si="1"/>
        <v>60000</v>
      </c>
      <c r="N13" s="8">
        <f t="shared" si="2"/>
        <v>2279400</v>
      </c>
      <c r="O13" s="8">
        <f t="shared" si="3"/>
        <v>68380</v>
      </c>
      <c r="P13" s="8">
        <f t="shared" si="9"/>
        <v>6830</v>
      </c>
      <c r="Q13" s="8">
        <f t="shared" si="4"/>
        <v>91170</v>
      </c>
      <c r="R13" s="8">
        <f t="shared" si="5"/>
        <v>56980</v>
      </c>
      <c r="S13" s="8">
        <f t="shared" si="6"/>
        <v>11390</v>
      </c>
      <c r="T13" s="8">
        <f t="shared" si="7"/>
        <v>234750</v>
      </c>
      <c r="U13" s="8">
        <f t="shared" si="8"/>
        <v>2044650</v>
      </c>
    </row>
    <row r="14" spans="2:21" x14ac:dyDescent="0.3">
      <c r="B14" s="4">
        <v>12119</v>
      </c>
      <c r="C14" s="4" t="s">
        <v>46</v>
      </c>
      <c r="D14" s="4" t="s">
        <v>60</v>
      </c>
      <c r="E14" s="4" t="s">
        <v>64</v>
      </c>
      <c r="F14" s="4">
        <v>7</v>
      </c>
      <c r="G14" s="4">
        <v>4</v>
      </c>
      <c r="H14" s="4">
        <v>2</v>
      </c>
      <c r="I14" s="8">
        <f>INDEX(급호봉표!$C$3:$K$22,G14,F14)</f>
        <v>1772100</v>
      </c>
      <c r="J14" s="8">
        <f t="shared" si="0"/>
        <v>200000</v>
      </c>
      <c r="K14" s="8">
        <v>150000</v>
      </c>
      <c r="L14" s="8">
        <v>150000</v>
      </c>
      <c r="M14" s="8">
        <f t="shared" si="1"/>
        <v>120000</v>
      </c>
      <c r="N14" s="8">
        <f t="shared" si="2"/>
        <v>2392100</v>
      </c>
      <c r="O14" s="8">
        <f t="shared" si="3"/>
        <v>71760</v>
      </c>
      <c r="P14" s="8">
        <f t="shared" si="9"/>
        <v>7170</v>
      </c>
      <c r="Q14" s="8">
        <f t="shared" si="4"/>
        <v>95680</v>
      </c>
      <c r="R14" s="8">
        <f t="shared" si="5"/>
        <v>59800</v>
      </c>
      <c r="S14" s="8">
        <f t="shared" si="6"/>
        <v>11960</v>
      </c>
      <c r="T14" s="8">
        <f t="shared" si="7"/>
        <v>246370</v>
      </c>
      <c r="U14" s="8">
        <f t="shared" si="8"/>
        <v>2145730</v>
      </c>
    </row>
    <row r="15" spans="2:21" x14ac:dyDescent="0.3">
      <c r="B15" s="4">
        <v>12120</v>
      </c>
      <c r="C15" s="4" t="s">
        <v>47</v>
      </c>
      <c r="D15" s="4" t="s">
        <v>59</v>
      </c>
      <c r="E15" s="4" t="s">
        <v>64</v>
      </c>
      <c r="F15" s="4">
        <v>7</v>
      </c>
      <c r="G15" s="4">
        <v>9</v>
      </c>
      <c r="H15" s="4">
        <v>1</v>
      </c>
      <c r="I15" s="8">
        <f>INDEX(급호봉표!$C$3:$K$22,G15,F15)</f>
        <v>2185500</v>
      </c>
      <c r="J15" s="8">
        <f t="shared" si="0"/>
        <v>200000</v>
      </c>
      <c r="K15" s="8">
        <v>150000</v>
      </c>
      <c r="L15" s="8">
        <v>150000</v>
      </c>
      <c r="M15" s="8">
        <f t="shared" si="1"/>
        <v>60000</v>
      </c>
      <c r="N15" s="8">
        <f t="shared" si="2"/>
        <v>2745500</v>
      </c>
      <c r="O15" s="8">
        <f t="shared" si="3"/>
        <v>82360</v>
      </c>
      <c r="P15" s="8">
        <f t="shared" si="9"/>
        <v>8230</v>
      </c>
      <c r="Q15" s="8">
        <f t="shared" si="4"/>
        <v>109820</v>
      </c>
      <c r="R15" s="8">
        <f t="shared" si="5"/>
        <v>68630</v>
      </c>
      <c r="S15" s="8">
        <f t="shared" si="6"/>
        <v>13720</v>
      </c>
      <c r="T15" s="8">
        <f t="shared" si="7"/>
        <v>282760</v>
      </c>
      <c r="U15" s="8">
        <f t="shared" si="8"/>
        <v>2462740</v>
      </c>
    </row>
    <row r="16" spans="2:21" x14ac:dyDescent="0.3">
      <c r="B16" s="4">
        <v>12121</v>
      </c>
      <c r="C16" s="4" t="s">
        <v>56</v>
      </c>
      <c r="D16" s="4" t="s">
        <v>59</v>
      </c>
      <c r="E16" s="4" t="s">
        <v>65</v>
      </c>
      <c r="F16" s="4">
        <v>8</v>
      </c>
      <c r="G16" s="4">
        <v>11</v>
      </c>
      <c r="H16" s="4">
        <v>0</v>
      </c>
      <c r="I16" s="8">
        <f>INDEX(급호봉표!$C$3:$K$22,G16,F16)</f>
        <v>2095700</v>
      </c>
      <c r="J16" s="8">
        <f t="shared" si="0"/>
        <v>100000</v>
      </c>
      <c r="K16" s="8">
        <v>150000</v>
      </c>
      <c r="L16" s="8">
        <v>150000</v>
      </c>
      <c r="M16" s="8">
        <f t="shared" si="1"/>
        <v>0</v>
      </c>
      <c r="N16" s="8">
        <f t="shared" si="2"/>
        <v>2495700</v>
      </c>
      <c r="O16" s="8">
        <f t="shared" si="3"/>
        <v>74870</v>
      </c>
      <c r="P16" s="8">
        <f t="shared" si="9"/>
        <v>7480</v>
      </c>
      <c r="Q16" s="8">
        <f t="shared" si="4"/>
        <v>99820</v>
      </c>
      <c r="R16" s="8">
        <f t="shared" si="5"/>
        <v>62390</v>
      </c>
      <c r="S16" s="8">
        <f t="shared" si="6"/>
        <v>12470</v>
      </c>
      <c r="T16" s="8">
        <f t="shared" si="7"/>
        <v>257030</v>
      </c>
      <c r="U16" s="8">
        <f t="shared" si="8"/>
        <v>2238670</v>
      </c>
    </row>
    <row r="17" spans="2:21" x14ac:dyDescent="0.3">
      <c r="B17" s="4">
        <v>12122</v>
      </c>
      <c r="C17" s="4" t="s">
        <v>49</v>
      </c>
      <c r="D17" s="4" t="s">
        <v>61</v>
      </c>
      <c r="E17" s="4" t="s">
        <v>62</v>
      </c>
      <c r="F17" s="4">
        <v>5</v>
      </c>
      <c r="G17" s="4">
        <v>6</v>
      </c>
      <c r="H17" s="4">
        <v>3</v>
      </c>
      <c r="I17" s="8">
        <f>INDEX(급호봉표!$C$3:$K$22,G17,F17)</f>
        <v>2543600</v>
      </c>
      <c r="J17" s="8">
        <f t="shared" si="0"/>
        <v>400000</v>
      </c>
      <c r="K17" s="8">
        <v>150000</v>
      </c>
      <c r="L17" s="8">
        <v>150000</v>
      </c>
      <c r="M17" s="8">
        <f t="shared" si="1"/>
        <v>180000</v>
      </c>
      <c r="N17" s="8">
        <f t="shared" si="2"/>
        <v>3423600</v>
      </c>
      <c r="O17" s="8">
        <f t="shared" si="3"/>
        <v>102700</v>
      </c>
      <c r="P17" s="8">
        <f t="shared" si="9"/>
        <v>10270</v>
      </c>
      <c r="Q17" s="8">
        <f t="shared" si="4"/>
        <v>136940</v>
      </c>
      <c r="R17" s="8">
        <f t="shared" si="5"/>
        <v>85590</v>
      </c>
      <c r="S17" s="8">
        <f t="shared" si="6"/>
        <v>17110</v>
      </c>
      <c r="T17" s="8">
        <f t="shared" si="7"/>
        <v>352610</v>
      </c>
      <c r="U17" s="8">
        <f t="shared" si="8"/>
        <v>3070990</v>
      </c>
    </row>
    <row r="18" spans="2:21" x14ac:dyDescent="0.3">
      <c r="B18" s="4">
        <v>12123</v>
      </c>
      <c r="C18" s="4" t="s">
        <v>42</v>
      </c>
      <c r="D18" s="4" t="s">
        <v>61</v>
      </c>
      <c r="E18" s="4" t="s">
        <v>63</v>
      </c>
      <c r="F18" s="4">
        <v>6</v>
      </c>
      <c r="G18" s="4">
        <v>8</v>
      </c>
      <c r="H18" s="4">
        <v>2</v>
      </c>
      <c r="I18" s="8">
        <f>INDEX(급호봉표!$C$3:$K$22,G18,F18)</f>
        <v>2329300</v>
      </c>
      <c r="J18" s="8">
        <f t="shared" si="0"/>
        <v>300000</v>
      </c>
      <c r="K18" s="8">
        <v>150000</v>
      </c>
      <c r="L18" s="8">
        <v>150000</v>
      </c>
      <c r="M18" s="8">
        <f t="shared" si="1"/>
        <v>120000</v>
      </c>
      <c r="N18" s="8">
        <f t="shared" si="2"/>
        <v>3049300</v>
      </c>
      <c r="O18" s="8">
        <f t="shared" si="3"/>
        <v>91470</v>
      </c>
      <c r="P18" s="8">
        <f t="shared" si="9"/>
        <v>9140</v>
      </c>
      <c r="Q18" s="8">
        <f t="shared" si="4"/>
        <v>121970</v>
      </c>
      <c r="R18" s="8">
        <f t="shared" si="5"/>
        <v>76230</v>
      </c>
      <c r="S18" s="8">
        <f t="shared" si="6"/>
        <v>15240</v>
      </c>
      <c r="T18" s="8">
        <f t="shared" si="7"/>
        <v>314050</v>
      </c>
      <c r="U18" s="8">
        <f t="shared" si="8"/>
        <v>2735250</v>
      </c>
    </row>
    <row r="19" spans="2:21" x14ac:dyDescent="0.3">
      <c r="B19" s="4">
        <v>12124</v>
      </c>
      <c r="C19" s="4" t="s">
        <v>41</v>
      </c>
      <c r="D19" s="4" t="s">
        <v>60</v>
      </c>
      <c r="E19" s="4" t="s">
        <v>65</v>
      </c>
      <c r="F19" s="4">
        <v>8</v>
      </c>
      <c r="G19" s="4">
        <v>7</v>
      </c>
      <c r="H19" s="4">
        <v>1</v>
      </c>
      <c r="I19" s="8">
        <f>INDEX(급호봉표!$C$3:$K$22,G19,F19)</f>
        <v>1819400</v>
      </c>
      <c r="J19" s="8">
        <f t="shared" si="0"/>
        <v>100000</v>
      </c>
      <c r="K19" s="8">
        <v>150000</v>
      </c>
      <c r="L19" s="8">
        <v>150000</v>
      </c>
      <c r="M19" s="8">
        <f t="shared" si="1"/>
        <v>60000</v>
      </c>
      <c r="N19" s="8">
        <f t="shared" si="2"/>
        <v>2279400</v>
      </c>
      <c r="O19" s="8">
        <f t="shared" si="3"/>
        <v>68380</v>
      </c>
      <c r="P19" s="8">
        <f t="shared" si="9"/>
        <v>6830</v>
      </c>
      <c r="Q19" s="8">
        <f t="shared" si="4"/>
        <v>91170</v>
      </c>
      <c r="R19" s="8">
        <f t="shared" si="5"/>
        <v>56980</v>
      </c>
      <c r="S19" s="8">
        <f t="shared" si="6"/>
        <v>11390</v>
      </c>
      <c r="T19" s="8">
        <f t="shared" si="7"/>
        <v>234750</v>
      </c>
      <c r="U19" s="8">
        <f t="shared" si="8"/>
        <v>2044650</v>
      </c>
    </row>
    <row r="20" spans="2:21" x14ac:dyDescent="0.3">
      <c r="B20" s="4">
        <v>12125</v>
      </c>
      <c r="C20" s="4" t="s">
        <v>52</v>
      </c>
      <c r="D20" s="4" t="s">
        <v>60</v>
      </c>
      <c r="E20" s="4" t="s">
        <v>65</v>
      </c>
      <c r="F20" s="4">
        <v>8</v>
      </c>
      <c r="G20" s="4">
        <v>11</v>
      </c>
      <c r="H20" s="4">
        <v>0</v>
      </c>
      <c r="I20" s="8">
        <f>INDEX(급호봉표!$C$3:$K$22,G20,F20)</f>
        <v>2095700</v>
      </c>
      <c r="J20" s="8">
        <f t="shared" si="0"/>
        <v>100000</v>
      </c>
      <c r="K20" s="8">
        <v>150000</v>
      </c>
      <c r="L20" s="8">
        <v>150000</v>
      </c>
      <c r="M20" s="8">
        <f t="shared" si="1"/>
        <v>0</v>
      </c>
      <c r="N20" s="8">
        <f t="shared" si="2"/>
        <v>2495700</v>
      </c>
      <c r="O20" s="8">
        <f t="shared" si="3"/>
        <v>74870</v>
      </c>
      <c r="P20" s="8">
        <f t="shared" si="9"/>
        <v>7480</v>
      </c>
      <c r="Q20" s="8">
        <f t="shared" si="4"/>
        <v>99820</v>
      </c>
      <c r="R20" s="8">
        <f t="shared" si="5"/>
        <v>62390</v>
      </c>
      <c r="S20" s="8">
        <f t="shared" si="6"/>
        <v>12470</v>
      </c>
      <c r="T20" s="8">
        <f t="shared" si="7"/>
        <v>257030</v>
      </c>
      <c r="U20" s="8">
        <f t="shared" si="8"/>
        <v>2238670</v>
      </c>
    </row>
    <row r="21" spans="2:21" x14ac:dyDescent="0.3">
      <c r="B21" s="4">
        <v>12126</v>
      </c>
      <c r="C21" s="4" t="s">
        <v>53</v>
      </c>
      <c r="D21" s="4" t="s">
        <v>58</v>
      </c>
      <c r="E21" s="4" t="s">
        <v>65</v>
      </c>
      <c r="F21" s="4">
        <v>8</v>
      </c>
      <c r="G21" s="4">
        <v>8</v>
      </c>
      <c r="H21" s="4">
        <v>1</v>
      </c>
      <c r="I21" s="8">
        <f>INDEX(급호봉표!$C$3:$K$22,G21,F21)</f>
        <v>1893300</v>
      </c>
      <c r="J21" s="8">
        <f t="shared" si="0"/>
        <v>100000</v>
      </c>
      <c r="K21" s="8">
        <v>150000</v>
      </c>
      <c r="L21" s="8">
        <v>150000</v>
      </c>
      <c r="M21" s="8">
        <f t="shared" si="1"/>
        <v>60000</v>
      </c>
      <c r="N21" s="8">
        <f t="shared" si="2"/>
        <v>2353300</v>
      </c>
      <c r="O21" s="8">
        <f t="shared" si="3"/>
        <v>70590</v>
      </c>
      <c r="P21" s="8">
        <f t="shared" si="9"/>
        <v>7050</v>
      </c>
      <c r="Q21" s="8">
        <f t="shared" si="4"/>
        <v>94130</v>
      </c>
      <c r="R21" s="8">
        <f t="shared" si="5"/>
        <v>58830</v>
      </c>
      <c r="S21" s="8">
        <f t="shared" si="6"/>
        <v>11760</v>
      </c>
      <c r="T21" s="8">
        <f t="shared" si="7"/>
        <v>242360</v>
      </c>
      <c r="U21" s="8">
        <f t="shared" si="8"/>
        <v>2110940</v>
      </c>
    </row>
    <row r="22" spans="2:21" x14ac:dyDescent="0.3">
      <c r="B22" s="4">
        <v>12127</v>
      </c>
      <c r="C22" s="4" t="s">
        <v>40</v>
      </c>
      <c r="D22" s="4" t="s">
        <v>60</v>
      </c>
      <c r="E22" s="4" t="s">
        <v>65</v>
      </c>
      <c r="F22" s="4">
        <v>9</v>
      </c>
      <c r="G22" s="4">
        <v>5</v>
      </c>
      <c r="H22" s="4">
        <v>1</v>
      </c>
      <c r="I22" s="8">
        <f>INDEX(급호봉표!$C$3:$K$22,G22,F22)</f>
        <v>1499200</v>
      </c>
      <c r="J22" s="8">
        <f t="shared" si="0"/>
        <v>100000</v>
      </c>
      <c r="K22" s="8">
        <v>150000</v>
      </c>
      <c r="L22" s="8">
        <v>150000</v>
      </c>
      <c r="M22" s="8">
        <f t="shared" si="1"/>
        <v>60000</v>
      </c>
      <c r="N22" s="8">
        <f t="shared" si="2"/>
        <v>1959200</v>
      </c>
      <c r="O22" s="8">
        <f t="shared" si="3"/>
        <v>58770</v>
      </c>
      <c r="P22" s="8">
        <f t="shared" si="9"/>
        <v>5870</v>
      </c>
      <c r="Q22" s="8">
        <f t="shared" si="4"/>
        <v>78360</v>
      </c>
      <c r="R22" s="8">
        <f t="shared" si="5"/>
        <v>48980</v>
      </c>
      <c r="S22" s="8">
        <f t="shared" si="6"/>
        <v>9790</v>
      </c>
      <c r="T22" s="8">
        <f t="shared" si="7"/>
        <v>201770</v>
      </c>
      <c r="U22" s="8">
        <f t="shared" si="8"/>
        <v>1757430</v>
      </c>
    </row>
    <row r="23" spans="2:21" x14ac:dyDescent="0.3">
      <c r="B23" s="4">
        <v>12128</v>
      </c>
      <c r="C23" s="4" t="s">
        <v>39</v>
      </c>
      <c r="D23" s="4" t="s">
        <v>59</v>
      </c>
      <c r="E23" s="4" t="s">
        <v>65</v>
      </c>
      <c r="F23" s="4">
        <v>9</v>
      </c>
      <c r="G23" s="4">
        <v>6</v>
      </c>
      <c r="H23" s="4">
        <v>0</v>
      </c>
      <c r="I23" s="8">
        <f>INDEX(급호봉표!$C$3:$K$22,G23,F23)</f>
        <v>1572200</v>
      </c>
      <c r="J23" s="8">
        <f t="shared" si="0"/>
        <v>100000</v>
      </c>
      <c r="K23" s="8">
        <v>150000</v>
      </c>
      <c r="L23" s="8">
        <v>150000</v>
      </c>
      <c r="M23" s="8">
        <f t="shared" si="1"/>
        <v>0</v>
      </c>
      <c r="N23" s="8">
        <f t="shared" si="2"/>
        <v>1972200</v>
      </c>
      <c r="O23" s="8">
        <f t="shared" si="3"/>
        <v>59160</v>
      </c>
      <c r="P23" s="8">
        <f t="shared" si="9"/>
        <v>5910</v>
      </c>
      <c r="Q23" s="8">
        <f t="shared" si="4"/>
        <v>78880</v>
      </c>
      <c r="R23" s="8">
        <f t="shared" si="5"/>
        <v>49300</v>
      </c>
      <c r="S23" s="8">
        <f t="shared" si="6"/>
        <v>9860</v>
      </c>
      <c r="T23" s="8">
        <f t="shared" si="7"/>
        <v>203110</v>
      </c>
      <c r="U23" s="8">
        <f t="shared" si="8"/>
        <v>1769090</v>
      </c>
    </row>
    <row r="24" spans="2:21" x14ac:dyDescent="0.3">
      <c r="B24" s="4">
        <v>12129</v>
      </c>
      <c r="C24" s="4" t="s">
        <v>48</v>
      </c>
      <c r="D24" s="4" t="s">
        <v>59</v>
      </c>
      <c r="E24" s="4" t="s">
        <v>65</v>
      </c>
      <c r="F24" s="4">
        <v>9</v>
      </c>
      <c r="G24" s="4">
        <v>8</v>
      </c>
      <c r="H24" s="4">
        <v>1</v>
      </c>
      <c r="I24" s="8">
        <f>INDEX(급호봉표!$C$3:$K$22,G24,F24)</f>
        <v>1709400</v>
      </c>
      <c r="J24" s="8">
        <f t="shared" si="0"/>
        <v>100000</v>
      </c>
      <c r="K24" s="8">
        <v>150000</v>
      </c>
      <c r="L24" s="8">
        <v>150000</v>
      </c>
      <c r="M24" s="8">
        <f t="shared" si="1"/>
        <v>60000</v>
      </c>
      <c r="N24" s="8">
        <f t="shared" si="2"/>
        <v>2169400</v>
      </c>
      <c r="O24" s="8">
        <f t="shared" si="3"/>
        <v>65080</v>
      </c>
      <c r="P24" s="8">
        <f t="shared" si="9"/>
        <v>6500</v>
      </c>
      <c r="Q24" s="8">
        <f t="shared" si="4"/>
        <v>86770</v>
      </c>
      <c r="R24" s="8">
        <f t="shared" si="5"/>
        <v>54230</v>
      </c>
      <c r="S24" s="8">
        <f t="shared" si="6"/>
        <v>10840</v>
      </c>
      <c r="T24" s="8">
        <f t="shared" si="7"/>
        <v>223420</v>
      </c>
      <c r="U24" s="8">
        <f t="shared" si="8"/>
        <v>1945980</v>
      </c>
    </row>
    <row r="25" spans="2:21" x14ac:dyDescent="0.3">
      <c r="B25" s="4">
        <v>12130</v>
      </c>
      <c r="C25" s="4" t="s">
        <v>57</v>
      </c>
      <c r="D25" s="4" t="s">
        <v>61</v>
      </c>
      <c r="E25" s="4" t="s">
        <v>65</v>
      </c>
      <c r="F25" s="4">
        <v>8</v>
      </c>
      <c r="G25" s="4">
        <v>10</v>
      </c>
      <c r="H25" s="4">
        <v>1</v>
      </c>
      <c r="I25" s="8">
        <f>INDEX(급호봉표!$C$3:$K$22,G25,F25)</f>
        <v>2030900</v>
      </c>
      <c r="J25" s="8">
        <f t="shared" si="0"/>
        <v>100000</v>
      </c>
      <c r="K25" s="8">
        <v>150000</v>
      </c>
      <c r="L25" s="8">
        <v>150000</v>
      </c>
      <c r="M25" s="8">
        <f t="shared" si="1"/>
        <v>60000</v>
      </c>
      <c r="N25" s="8">
        <f t="shared" si="2"/>
        <v>2490900</v>
      </c>
      <c r="O25" s="8">
        <f t="shared" si="3"/>
        <v>74720</v>
      </c>
      <c r="P25" s="8">
        <f t="shared" si="9"/>
        <v>7470</v>
      </c>
      <c r="Q25" s="8">
        <f t="shared" si="4"/>
        <v>99630</v>
      </c>
      <c r="R25" s="8">
        <f t="shared" si="5"/>
        <v>62270</v>
      </c>
      <c r="S25" s="8">
        <f t="shared" si="6"/>
        <v>12450</v>
      </c>
      <c r="T25" s="8">
        <f t="shared" si="7"/>
        <v>256540</v>
      </c>
      <c r="U25" s="8">
        <f t="shared" si="8"/>
        <v>2234360</v>
      </c>
    </row>
  </sheetData>
  <sortState ref="B6:U25">
    <sortCondition ref="B6:B25"/>
  </sortState>
  <mergeCells count="5">
    <mergeCell ref="U4:U5"/>
    <mergeCell ref="B2:D2"/>
    <mergeCell ref="B4:H4"/>
    <mergeCell ref="I4:N4"/>
    <mergeCell ref="O4:T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110" zoomScaleNormal="110" workbookViewId="0"/>
  </sheetViews>
  <sheetFormatPr defaultRowHeight="16.5" x14ac:dyDescent="0.3"/>
  <cols>
    <col min="1" max="1" width="1.5" customWidth="1"/>
    <col min="2" max="2" width="10.625" customWidth="1"/>
    <col min="5" max="5" width="10.625" customWidth="1"/>
  </cols>
  <sheetData>
    <row r="1" spans="1:8" ht="17.25" x14ac:dyDescent="0.3">
      <c r="A1" s="10"/>
      <c r="B1" s="10"/>
      <c r="C1" s="10"/>
      <c r="D1" s="10"/>
      <c r="E1" s="10"/>
      <c r="F1" s="10"/>
      <c r="G1" s="10"/>
      <c r="H1" s="9"/>
    </row>
    <row r="2" spans="1:8" ht="27" customHeight="1" x14ac:dyDescent="0.3">
      <c r="A2" s="10"/>
      <c r="B2" s="23" t="s">
        <v>100</v>
      </c>
      <c r="C2" s="23"/>
      <c r="D2" s="23"/>
      <c r="E2" s="23"/>
      <c r="F2" s="23"/>
      <c r="G2" s="23"/>
      <c r="H2" s="9"/>
    </row>
    <row r="3" spans="1:8" ht="21" customHeight="1" x14ac:dyDescent="0.3">
      <c r="A3" s="10"/>
      <c r="B3" s="10"/>
      <c r="C3" s="10"/>
      <c r="D3" s="10"/>
      <c r="E3" s="10"/>
      <c r="F3" s="10"/>
      <c r="G3" s="10"/>
      <c r="H3" s="9"/>
    </row>
    <row r="4" spans="1:8" ht="21" customHeight="1" x14ac:dyDescent="0.3">
      <c r="A4" s="10"/>
      <c r="B4" s="13" t="s">
        <v>81</v>
      </c>
      <c r="C4" s="27">
        <v>12115</v>
      </c>
      <c r="D4" s="27"/>
      <c r="E4" s="13" t="s">
        <v>83</v>
      </c>
      <c r="F4" s="27" t="str">
        <f>VLOOKUP(C4,급여대장!B6:U25,2,0)</f>
        <v>김민용</v>
      </c>
      <c r="G4" s="27"/>
      <c r="H4" s="9"/>
    </row>
    <row r="5" spans="1:8" ht="21" customHeight="1" x14ac:dyDescent="0.3">
      <c r="A5" s="10"/>
      <c r="B5" s="13" t="s">
        <v>82</v>
      </c>
      <c r="C5" s="27" t="str">
        <f>VLOOKUP(C4,급여대장!B6:U25,3,0)</f>
        <v>기획부</v>
      </c>
      <c r="D5" s="27"/>
      <c r="E5" s="13" t="s">
        <v>84</v>
      </c>
      <c r="F5" s="27" t="str">
        <f>VLOOKUP(C4,급여대장!B6:U25,4,0)</f>
        <v>과장</v>
      </c>
      <c r="G5" s="27"/>
      <c r="H5" s="9"/>
    </row>
    <row r="6" spans="1:8" ht="21" customHeight="1" x14ac:dyDescent="0.3">
      <c r="A6" s="10"/>
      <c r="B6" s="13" t="s">
        <v>85</v>
      </c>
      <c r="C6" s="27">
        <f>VLOOKUP(C4,급여대장!B6:U25,5,0)</f>
        <v>6</v>
      </c>
      <c r="D6" s="27"/>
      <c r="E6" s="13" t="s">
        <v>86</v>
      </c>
      <c r="F6" s="27">
        <f>VLOOKUP(C4,급여대장!B6:U25,6,0)</f>
        <v>10</v>
      </c>
      <c r="G6" s="27"/>
      <c r="H6" s="9"/>
    </row>
    <row r="7" spans="1:8" ht="21" customHeight="1" x14ac:dyDescent="0.3">
      <c r="A7" s="10"/>
      <c r="B7" s="12"/>
      <c r="C7" s="12"/>
      <c r="D7" s="12"/>
      <c r="E7" s="12"/>
      <c r="F7" s="12"/>
      <c r="G7" s="12"/>
      <c r="H7" s="9"/>
    </row>
    <row r="8" spans="1:8" ht="21" customHeight="1" x14ac:dyDescent="0.3">
      <c r="A8" s="10"/>
      <c r="B8" s="25" t="s">
        <v>87</v>
      </c>
      <c r="C8" s="25"/>
      <c r="D8" s="25"/>
      <c r="E8" s="25" t="s">
        <v>98</v>
      </c>
      <c r="F8" s="25"/>
      <c r="G8" s="25"/>
      <c r="H8" s="9"/>
    </row>
    <row r="9" spans="1:8" ht="21" customHeight="1" x14ac:dyDescent="0.3">
      <c r="A9" s="10"/>
      <c r="B9" s="13" t="s">
        <v>88</v>
      </c>
      <c r="C9" s="26">
        <f>VLOOKUP(C4,급여대장!B6:U25,8,0)</f>
        <v>2504400</v>
      </c>
      <c r="D9" s="26"/>
      <c r="E9" s="13" t="s">
        <v>99</v>
      </c>
      <c r="F9" s="26">
        <f>VLOOKUP(C4,급여대장!B6:U25,14,0)</f>
        <v>98530</v>
      </c>
      <c r="G9" s="26"/>
      <c r="H9" s="9"/>
    </row>
    <row r="10" spans="1:8" ht="21" customHeight="1" x14ac:dyDescent="0.3">
      <c r="A10" s="10"/>
      <c r="B10" s="13" t="s">
        <v>89</v>
      </c>
      <c r="C10" s="26">
        <f>VLOOKUP(C4,급여대장!B6:U25,9,0)</f>
        <v>300000</v>
      </c>
      <c r="D10" s="26"/>
      <c r="E10" s="13" t="s">
        <v>73</v>
      </c>
      <c r="F10" s="26">
        <f>VLOOKUP(C4,급여대장!B6:U25,15,0)</f>
        <v>9850</v>
      </c>
      <c r="G10" s="26"/>
      <c r="H10" s="9"/>
    </row>
    <row r="11" spans="1:8" ht="21" customHeight="1" x14ac:dyDescent="0.3">
      <c r="A11" s="10"/>
      <c r="B11" s="13" t="s">
        <v>90</v>
      </c>
      <c r="C11" s="26">
        <f>VLOOKUP(C4,급여대장!B6:U25,10,0)</f>
        <v>150000</v>
      </c>
      <c r="D11" s="26"/>
      <c r="E11" s="13" t="s">
        <v>93</v>
      </c>
      <c r="F11" s="26">
        <f>VLOOKUP(C4,급여대장!B6:U25,16,0)</f>
        <v>131370</v>
      </c>
      <c r="G11" s="26"/>
      <c r="H11" s="9"/>
    </row>
    <row r="12" spans="1:8" ht="21" customHeight="1" x14ac:dyDescent="0.3">
      <c r="A12" s="10"/>
      <c r="B12" s="13" t="s">
        <v>91</v>
      </c>
      <c r="C12" s="26">
        <f>VLOOKUP(C4,급여대장!B6:U25,11,0)</f>
        <v>150000</v>
      </c>
      <c r="D12" s="26"/>
      <c r="E12" s="13" t="s">
        <v>94</v>
      </c>
      <c r="F12" s="26">
        <f>VLOOKUP(C4,급여대장!B6:U25,17,0)</f>
        <v>82110</v>
      </c>
      <c r="G12" s="26"/>
      <c r="H12" s="9"/>
    </row>
    <row r="13" spans="1:8" ht="21" customHeight="1" x14ac:dyDescent="0.3">
      <c r="A13" s="10"/>
      <c r="B13" s="13" t="s">
        <v>92</v>
      </c>
      <c r="C13" s="26">
        <f>VLOOKUP(C4,급여대장!B6:U25,12,0)</f>
        <v>180000</v>
      </c>
      <c r="D13" s="26"/>
      <c r="E13" s="13" t="s">
        <v>76</v>
      </c>
      <c r="F13" s="26">
        <f>VLOOKUP(C4,급여대장!B6:U25,18,0)</f>
        <v>16420</v>
      </c>
      <c r="G13" s="26"/>
      <c r="H13" s="9"/>
    </row>
    <row r="14" spans="1:8" ht="21" customHeight="1" x14ac:dyDescent="0.3">
      <c r="A14" s="10"/>
      <c r="B14" s="13" t="s">
        <v>79</v>
      </c>
      <c r="C14" s="26">
        <f>VLOOKUP(C4,급여대장!B6:U25,13,0)</f>
        <v>3284400</v>
      </c>
      <c r="D14" s="26"/>
      <c r="E14" s="13" t="s">
        <v>79</v>
      </c>
      <c r="F14" s="26">
        <f>VLOOKUP(C4,급여대장!B6:U25,19,0)</f>
        <v>338280</v>
      </c>
      <c r="G14" s="26"/>
      <c r="H14" s="9"/>
    </row>
    <row r="15" spans="1:8" ht="21" customHeight="1" x14ac:dyDescent="0.3">
      <c r="A15" s="10"/>
      <c r="B15" s="12"/>
      <c r="C15" s="12"/>
      <c r="D15" s="12"/>
      <c r="E15" s="12"/>
      <c r="F15" s="12"/>
      <c r="G15" s="12"/>
      <c r="H15" s="9"/>
    </row>
    <row r="16" spans="1:8" ht="21" customHeight="1" x14ac:dyDescent="0.3">
      <c r="A16" s="10"/>
      <c r="B16" s="14" t="s">
        <v>95</v>
      </c>
      <c r="C16" s="26">
        <f>VLOOKUP(C4,급여대장!B6:U25,20,0)</f>
        <v>2946120</v>
      </c>
      <c r="D16" s="26"/>
      <c r="E16" s="12"/>
      <c r="F16" s="12"/>
      <c r="G16" s="12"/>
      <c r="H16" s="9"/>
    </row>
    <row r="17" spans="1:8" ht="21" customHeight="1" x14ac:dyDescent="0.3">
      <c r="A17" s="10"/>
      <c r="B17" s="12"/>
      <c r="C17" s="12"/>
      <c r="D17" s="12"/>
      <c r="E17" s="12"/>
      <c r="F17" s="12"/>
      <c r="G17" s="12"/>
      <c r="H17" s="9"/>
    </row>
    <row r="18" spans="1:8" ht="21" customHeight="1" x14ac:dyDescent="0.3">
      <c r="A18" s="10"/>
      <c r="B18" s="24" t="s">
        <v>96</v>
      </c>
      <c r="C18" s="24"/>
      <c r="D18" s="24"/>
      <c r="E18" s="24"/>
      <c r="F18" s="24"/>
      <c r="G18" s="24"/>
      <c r="H18" s="9"/>
    </row>
    <row r="19" spans="1:8" ht="21" customHeight="1" x14ac:dyDescent="0.3">
      <c r="A19" s="10"/>
      <c r="B19" s="12"/>
      <c r="C19" s="12"/>
      <c r="D19" s="12"/>
      <c r="E19" s="12"/>
      <c r="F19" s="12"/>
      <c r="G19" s="12"/>
      <c r="H19" s="9"/>
    </row>
    <row r="20" spans="1:8" ht="21" customHeight="1" x14ac:dyDescent="0.3">
      <c r="A20" s="10"/>
      <c r="B20" s="24" t="s">
        <v>97</v>
      </c>
      <c r="C20" s="24"/>
      <c r="D20" s="24"/>
      <c r="E20" s="24"/>
      <c r="F20" s="24"/>
      <c r="G20" s="24"/>
      <c r="H20" s="9"/>
    </row>
    <row r="21" spans="1:8" ht="17.25" x14ac:dyDescent="0.3">
      <c r="A21" s="10"/>
      <c r="B21" s="10"/>
      <c r="C21" s="10"/>
      <c r="D21" s="10"/>
      <c r="E21" s="10"/>
      <c r="F21" s="10"/>
      <c r="G21" s="10"/>
      <c r="H21" s="9"/>
    </row>
    <row r="22" spans="1:8" x14ac:dyDescent="0.3">
      <c r="A22" s="11"/>
      <c r="B22" s="11"/>
      <c r="C22" s="11"/>
      <c r="D22" s="11"/>
      <c r="E22" s="11"/>
      <c r="F22" s="11"/>
      <c r="G22" s="11"/>
    </row>
  </sheetData>
  <mergeCells count="24">
    <mergeCell ref="C14:D14"/>
    <mergeCell ref="F9:G9"/>
    <mergeCell ref="F10:G10"/>
    <mergeCell ref="F11:G11"/>
    <mergeCell ref="F12:G12"/>
    <mergeCell ref="F13:G13"/>
    <mergeCell ref="F14:G14"/>
    <mergeCell ref="C12:D12"/>
    <mergeCell ref="B2:G2"/>
    <mergeCell ref="B18:G18"/>
    <mergeCell ref="B20:G20"/>
    <mergeCell ref="B8:D8"/>
    <mergeCell ref="E8:G8"/>
    <mergeCell ref="C16:D16"/>
    <mergeCell ref="C4:D4"/>
    <mergeCell ref="C5:D5"/>
    <mergeCell ref="C6:D6"/>
    <mergeCell ref="F4:G4"/>
    <mergeCell ref="F5:G5"/>
    <mergeCell ref="F6:G6"/>
    <mergeCell ref="C9:D9"/>
    <mergeCell ref="C10:D10"/>
    <mergeCell ref="C11:D11"/>
    <mergeCell ref="C13:D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급여대장!$B$6:$B$25</xm:f>
          </x14:formula1>
          <xm:sqref>C4:D4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급호봉표</vt:lpstr>
      <vt:lpstr>급여대장</vt:lpstr>
      <vt:lpstr>급여명세서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홍길동</cp:lastModifiedBy>
  <cp:lastPrinted>2014-04-20T10:10:14Z</cp:lastPrinted>
  <dcterms:created xsi:type="dcterms:W3CDTF">2014-04-20T06:26:54Z</dcterms:created>
  <dcterms:modified xsi:type="dcterms:W3CDTF">2020-09-27T05:41:07Z</dcterms:modified>
</cp:coreProperties>
</file>